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9 месяцев 2023\1. Материалы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5'!$A$1:$E$37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  <c r="C5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<sst xmlns="http://schemas.openxmlformats.org/spreadsheetml/2006/main" count="68" uniqueCount="65">
  <si>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</si>
  <si>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</si>
  <si>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</si>
  <si>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</si>
  <si>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</si>
  <si>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</si>
  <si>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</si>
  <si>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01.01.2023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</si>
  <si>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</si>
  <si>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</si>
  <si>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</si>
  <si>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</si>
  <si>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</si>
  <si>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</si>
  <si>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</si>
  <si>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</si>
  <si>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</si>
  <si>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</si>
  <si>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</si>
  <si>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</si>
  <si>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</si>
  <si>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</si>
  <si>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</si>
  <si>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</si>
  <si>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</si>
  <si>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</si>
  <si>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</si>
  <si>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</si>
  <si>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</si>
  <si>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</si>
  <si>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</si>
  <si>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</si>
  <si>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</si>
  <si>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</si>
  <si>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</si>
  <si>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</si>
  <si>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</si>
  <si>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</si>
  <si>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</si>
  <si>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</si>
  <si>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</si>
  <si>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</si>
  <si>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</si>
  <si>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</si>
  <si>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</si>
  <si>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</si>
  <si>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</si>
  <si>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</si>
  <si>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</si>
  <si>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</si>
  <si>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</si>
  <si>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</si>
  <si>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</si>
  <si>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</si>
  <si>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</si>
  <si>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</si>
  <si>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</si>
  <si>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</si>
  <si>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</si>
  <si>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</si>
  <si>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</si>
  <si>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</si>
  <si>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</si>
  <si>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на 01.10.2023 года</t>
  </si>
  <si>
    <t>Исполнение государственных программ Камчатского края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</si>
</sst>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3"/>
  <sheetViews>
    <sheetView tabSelected="1" view="pageBreakPreview" zoomScaleNormal="100" zoomScaleSheetLayoutView="100" workbookViewId="0">
      <selection activeCell="C37" sqref="C37:E37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</cols>
  <sheetData>
    <row r="1" spans="1:19" ht="15.75" x14ac:dyDescent="0.25">
      <c r="A1" s="17">
        <f>YEAR(Date)</f>
        <v>2023</v>
      </c>
      <c r="B1" s="18" t="s">
        <v>7</v>
      </c>
      <c r="E1" s="9" t="s">
        <v>62</v>
      </c>
    </row>
    <row r="2" spans="1:19" ht="18.75" x14ac:dyDescent="0.25">
      <c r="A2" s="22"/>
      <c r="B2" s="22"/>
      <c r="C2" s="22"/>
      <c r="D2" s="22"/>
      <c r="E2" s="22"/>
    </row>
    <row r="3" spans="1:19" ht="46.5" customHeight="1" x14ac:dyDescent="0.3">
      <c r="A3" s="22" t="s">
        <v>64</v>
      </c>
      <c r="B3" s="22"/>
      <c r="C3" s="22"/>
      <c r="D3" s="22"/>
      <c r="E3" s="22"/>
      <c r="F3" s="1"/>
      <c r="G3" s="1"/>
      <c r="H3" s="1"/>
      <c r="I3" s="1"/>
      <c r="J3" s="1"/>
    </row>
    <row r="4" spans="1:19" ht="15.75" x14ac:dyDescent="0.25">
      <c r="E4" s="3" t="s">
        <v>2</v>
      </c>
    </row>
    <row r="5" spans="1:19" x14ac:dyDescent="0.25">
      <c r="A5" s="23" t="s">
        <v>4</v>
      </c>
      <c r="B5" s="24" t="s">
        <v>3</v>
      </c>
      <c r="C5" s="26" t="str">
        <f>CONCATENATE("Годовой объем ассигнований на ",Year," год")</f>
        <v>Годовой объем ассигнований на 2023 год</v>
      </c>
      <c r="D5" s="26" t="s">
        <v>63</v>
      </c>
      <c r="E5" s="26" t="s">
        <v>6</v>
      </c>
    </row>
    <row r="6" spans="1:19" ht="45" customHeight="1" x14ac:dyDescent="0.25">
      <c r="A6" s="23"/>
      <c r="B6" s="25"/>
      <c r="C6" s="27"/>
      <c r="D6" s="27"/>
      <c r="E6" s="27"/>
    </row>
    <row r="7" spans="1:19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19" s="10" customFormat="1" ht="15.75" x14ac:dyDescent="0.25">
      <c r="A8" s="11" t="s">
        <v>8</v>
      </c>
      <c r="B8" s="12" t="s">
        <v>9</v>
      </c>
      <c r="C8" s="13">
        <v>17232509.580340002</v>
      </c>
      <c r="D8" s="13">
        <v>8055295.3931799997</v>
      </c>
      <c r="E8" s="20">
        <f t="shared" ref="E8:E36" si="0">(D8/C8)*100</f>
        <v>46.744760858105188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10" customFormat="1" ht="15.75" x14ac:dyDescent="0.25">
      <c r="A9" s="11" t="s">
        <v>10</v>
      </c>
      <c r="B9" s="12" t="s">
        <v>11</v>
      </c>
      <c r="C9" s="13">
        <v>19148480.25609</v>
      </c>
      <c r="D9" s="13">
        <v>14607505.813680001</v>
      </c>
      <c r="E9" s="20">
        <f t="shared" si="0"/>
        <v>76.285457740356264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0" customFormat="1" ht="15.75" x14ac:dyDescent="0.25">
      <c r="A10" s="11" t="s">
        <v>0</v>
      </c>
      <c r="B10" s="12" t="s">
        <v>12</v>
      </c>
      <c r="C10" s="13">
        <v>1938564.41637</v>
      </c>
      <c r="D10" s="13">
        <v>1504845.96052</v>
      </c>
      <c r="E10" s="20">
        <f t="shared" si="0"/>
        <v>77.626822601946529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0" customFormat="1" ht="15.75" x14ac:dyDescent="0.25">
      <c r="A11" s="11" t="s">
        <v>1</v>
      </c>
      <c r="B11" s="12" t="s">
        <v>13</v>
      </c>
      <c r="C11" s="13">
        <v>47653.9</v>
      </c>
      <c r="D11" s="13">
        <v>22699.595860000001</v>
      </c>
      <c r="E11" s="20">
        <f t="shared" si="0"/>
        <v>47.634287770780567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0" customFormat="1" ht="31.5" x14ac:dyDescent="0.25">
      <c r="A12" s="11" t="s">
        <v>5</v>
      </c>
      <c r="B12" s="12" t="s">
        <v>14</v>
      </c>
      <c r="C12" s="13">
        <v>11560194.589810001</v>
      </c>
      <c r="D12" s="13">
        <v>8612538.3331700005</v>
      </c>
      <c r="E12" s="20">
        <f t="shared" si="0"/>
        <v>74.50167266874314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0" customFormat="1" ht="31.5" x14ac:dyDescent="0.25">
      <c r="A13" s="11" t="s">
        <v>15</v>
      </c>
      <c r="B13" s="12" t="s">
        <v>16</v>
      </c>
      <c r="C13" s="13">
        <v>718006.86647999997</v>
      </c>
      <c r="D13" s="13">
        <v>527948.35588000005</v>
      </c>
      <c r="E13" s="20">
        <f t="shared" si="0"/>
        <v>73.529708492656326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0" customFormat="1" ht="31.5" x14ac:dyDescent="0.25">
      <c r="A14" s="11" t="s">
        <v>17</v>
      </c>
      <c r="B14" s="12" t="s">
        <v>18</v>
      </c>
      <c r="C14" s="13">
        <v>1745555.17615</v>
      </c>
      <c r="D14" s="13">
        <v>1278431.9029099999</v>
      </c>
      <c r="E14" s="20">
        <f t="shared" si="0"/>
        <v>73.239271973614265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10" customFormat="1" ht="31.5" x14ac:dyDescent="0.25">
      <c r="A15" s="11" t="s">
        <v>19</v>
      </c>
      <c r="B15" s="12" t="s">
        <v>20</v>
      </c>
      <c r="C15" s="13">
        <v>1125051.8034900001</v>
      </c>
      <c r="D15" s="13">
        <v>839338.21756999998</v>
      </c>
      <c r="E15" s="20">
        <f t="shared" si="0"/>
        <v>74.604406211901193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10" customFormat="1" ht="31.5" x14ac:dyDescent="0.25">
      <c r="A16" s="11" t="s">
        <v>21</v>
      </c>
      <c r="B16" s="12" t="s">
        <v>22</v>
      </c>
      <c r="C16" s="13">
        <v>2008538.7396</v>
      </c>
      <c r="D16" s="13">
        <v>1472544.3781000001</v>
      </c>
      <c r="E16" s="20">
        <f t="shared" si="0"/>
        <v>73.314213416329579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0" customFormat="1" ht="31.5" x14ac:dyDescent="0.25">
      <c r="A17" s="11" t="s">
        <v>23</v>
      </c>
      <c r="B17" s="12" t="s">
        <v>24</v>
      </c>
      <c r="C17" s="13">
        <v>3323191.7686100001</v>
      </c>
      <c r="D17" s="13">
        <v>1739282.96878</v>
      </c>
      <c r="E17" s="20">
        <f t="shared" si="0"/>
        <v>52.337724991040588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10" customFormat="1" ht="47.25" x14ac:dyDescent="0.25">
      <c r="A18" s="11" t="s">
        <v>25</v>
      </c>
      <c r="B18" s="12" t="s">
        <v>26</v>
      </c>
      <c r="C18" s="13">
        <v>31134240.181480002</v>
      </c>
      <c r="D18" s="13">
        <v>21820753.502810001</v>
      </c>
      <c r="E18" s="20">
        <f t="shared" si="0"/>
        <v>70.086031891634008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0" customFormat="1" ht="31.5" x14ac:dyDescent="0.25">
      <c r="A19" s="11" t="s">
        <v>27</v>
      </c>
      <c r="B19" s="12" t="s">
        <v>28</v>
      </c>
      <c r="C19" s="13">
        <v>9726774.4553699996</v>
      </c>
      <c r="D19" s="13">
        <v>6130068.9848600002</v>
      </c>
      <c r="E19" s="20">
        <f t="shared" si="0"/>
        <v>63.022629063591431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10" customFormat="1" ht="31.5" x14ac:dyDescent="0.25">
      <c r="A20" s="11" t="s">
        <v>29</v>
      </c>
      <c r="B20" s="12" t="s">
        <v>30</v>
      </c>
      <c r="C20" s="13">
        <v>435025.32079000003</v>
      </c>
      <c r="D20" s="13">
        <v>347736.96649999998</v>
      </c>
      <c r="E20" s="20">
        <f t="shared" si="0"/>
        <v>79.934879622297487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0" customFormat="1" ht="31.5" x14ac:dyDescent="0.25">
      <c r="A21" s="11" t="s">
        <v>31</v>
      </c>
      <c r="B21" s="12" t="s">
        <v>32</v>
      </c>
      <c r="C21" s="13">
        <v>39869.199999999997</v>
      </c>
      <c r="D21" s="13">
        <v>27891.107489999999</v>
      </c>
      <c r="E21" s="20">
        <f t="shared" si="0"/>
        <v>69.956526566873677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10" customFormat="1" ht="31.5" x14ac:dyDescent="0.25">
      <c r="A22" s="11" t="s">
        <v>33</v>
      </c>
      <c r="B22" s="12" t="s">
        <v>34</v>
      </c>
      <c r="C22" s="13">
        <v>382543.52017999999</v>
      </c>
      <c r="D22" s="13">
        <v>231645.45561</v>
      </c>
      <c r="E22" s="20">
        <f t="shared" si="0"/>
        <v>60.554013697840915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10" customFormat="1" ht="15.75" x14ac:dyDescent="0.25">
      <c r="A23" s="11" t="s">
        <v>35</v>
      </c>
      <c r="B23" s="12" t="s">
        <v>36</v>
      </c>
      <c r="C23" s="13">
        <v>2000785.7811499999</v>
      </c>
      <c r="D23" s="13">
        <v>1396568.2174199999</v>
      </c>
      <c r="E23" s="20">
        <f t="shared" si="0"/>
        <v>69.800986721191535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10" customFormat="1" ht="15.75" x14ac:dyDescent="0.25">
      <c r="A24" s="11" t="s">
        <v>37</v>
      </c>
      <c r="B24" s="12" t="s">
        <v>38</v>
      </c>
      <c r="C24" s="13">
        <v>668697.82484000002</v>
      </c>
      <c r="D24" s="13">
        <v>533679.86867</v>
      </c>
      <c r="E24" s="20">
        <f t="shared" si="0"/>
        <v>79.808823783402332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10" customFormat="1" ht="31.5" x14ac:dyDescent="0.25">
      <c r="A25" s="11" t="s">
        <v>39</v>
      </c>
      <c r="B25" s="12" t="s">
        <v>40</v>
      </c>
      <c r="C25" s="13">
        <v>686587.70019999996</v>
      </c>
      <c r="D25" s="13">
        <v>602098.61685999995</v>
      </c>
      <c r="E25" s="20">
        <f t="shared" si="0"/>
        <v>87.69434941590292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0" customFormat="1" ht="31.5" x14ac:dyDescent="0.25">
      <c r="A26" s="11" t="s">
        <v>41</v>
      </c>
      <c r="B26" s="12" t="s">
        <v>42</v>
      </c>
      <c r="C26" s="13">
        <v>469552.15020999999</v>
      </c>
      <c r="D26" s="13">
        <v>350787.06516</v>
      </c>
      <c r="E26" s="20">
        <f t="shared" si="0"/>
        <v>74.706731723646854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10" customFormat="1" ht="15.75" x14ac:dyDescent="0.25">
      <c r="A27" s="11" t="s">
        <v>43</v>
      </c>
      <c r="B27" s="12" t="s">
        <v>44</v>
      </c>
      <c r="C27" s="13">
        <v>1106511.05219</v>
      </c>
      <c r="D27" s="13">
        <v>549372.36658000003</v>
      </c>
      <c r="E27" s="20">
        <f t="shared" si="0"/>
        <v>49.649062744803643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0" customFormat="1" ht="31.5" x14ac:dyDescent="0.25">
      <c r="A28" s="11" t="s">
        <v>45</v>
      </c>
      <c r="B28" s="12" t="s">
        <v>46</v>
      </c>
      <c r="C28" s="13">
        <v>9228038.9614899997</v>
      </c>
      <c r="D28" s="13">
        <v>6434103.9189999998</v>
      </c>
      <c r="E28" s="20">
        <f t="shared" si="0"/>
        <v>69.72341518984139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10" customFormat="1" ht="31.5" x14ac:dyDescent="0.25">
      <c r="A29" s="11" t="s">
        <v>47</v>
      </c>
      <c r="B29" s="12" t="s">
        <v>48</v>
      </c>
      <c r="C29" s="13">
        <v>155749.80476999999</v>
      </c>
      <c r="D29" s="13">
        <v>119626.04158999999</v>
      </c>
      <c r="E29" s="20">
        <f t="shared" si="0"/>
        <v>76.806543524503965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0" customFormat="1" ht="31.5" x14ac:dyDescent="0.25">
      <c r="A30" s="11" t="s">
        <v>49</v>
      </c>
      <c r="B30" s="12" t="s">
        <v>50</v>
      </c>
      <c r="C30" s="13">
        <v>548617.99</v>
      </c>
      <c r="D30" s="13">
        <v>291602.00521999999</v>
      </c>
      <c r="E30" s="20">
        <f t="shared" si="0"/>
        <v>53.152104111642416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10" customFormat="1" ht="31.5" x14ac:dyDescent="0.25">
      <c r="A31" s="11" t="s">
        <v>51</v>
      </c>
      <c r="B31" s="12" t="s">
        <v>52</v>
      </c>
      <c r="C31" s="13">
        <v>2097399.4792800001</v>
      </c>
      <c r="D31" s="13">
        <v>1465700.2716900001</v>
      </c>
      <c r="E31" s="20">
        <f t="shared" si="0"/>
        <v>69.881788670661294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0" customFormat="1" ht="31.5" x14ac:dyDescent="0.25">
      <c r="A32" s="11" t="s">
        <v>53</v>
      </c>
      <c r="B32" s="12" t="s">
        <v>54</v>
      </c>
      <c r="C32" s="13">
        <v>4196.5504799999999</v>
      </c>
      <c r="D32" s="13">
        <v>2997.9515700000002</v>
      </c>
      <c r="E32" s="20">
        <f t="shared" si="0"/>
        <v>71.438472723912056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10" customFormat="1" ht="31.5" x14ac:dyDescent="0.25">
      <c r="A33" s="11" t="s">
        <v>55</v>
      </c>
      <c r="B33" s="12" t="s">
        <v>56</v>
      </c>
      <c r="C33" s="13">
        <v>182181.70569</v>
      </c>
      <c r="D33" s="13">
        <v>115968.59738000001</v>
      </c>
      <c r="E33" s="20">
        <f t="shared" si="0"/>
        <v>63.65545702889176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0" customFormat="1" ht="47.25" x14ac:dyDescent="0.25">
      <c r="A34" s="11" t="s">
        <v>57</v>
      </c>
      <c r="B34" s="12" t="s">
        <v>58</v>
      </c>
      <c r="C34" s="13">
        <v>2500</v>
      </c>
      <c r="D34" s="13">
        <v>1000</v>
      </c>
      <c r="E34" s="20">
        <f t="shared" si="0"/>
        <v>40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0" customFormat="1" ht="15.75" x14ac:dyDescent="0.25">
      <c r="A35" s="11" t="s">
        <v>59</v>
      </c>
      <c r="B35" s="12" t="s">
        <v>60</v>
      </c>
      <c r="C35" s="13">
        <v>4936140.2060500002</v>
      </c>
      <c r="D35" s="13">
        <v>3739262.1506099999</v>
      </c>
      <c r="E35" s="20">
        <f t="shared" si="0"/>
        <v>75.752754065351667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0" customFormat="1" ht="15.75" x14ac:dyDescent="0.25">
      <c r="A36" s="16"/>
      <c r="B36" s="14" t="s">
        <v>61</v>
      </c>
      <c r="C36" s="15">
        <v>122653158.98111001</v>
      </c>
      <c r="D36" s="15">
        <v>82821294.008670002</v>
      </c>
      <c r="E36" s="21">
        <f t="shared" si="0"/>
        <v>67.524794874158474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C37" s="4"/>
      <c r="D37" s="4"/>
      <c r="E37" s="19"/>
    </row>
    <row r="38" spans="1:19" x14ac:dyDescent="0.25">
      <c r="C38" s="4"/>
      <c r="D38" s="4"/>
      <c r="E38" s="4"/>
    </row>
    <row r="39" spans="1:19" x14ac:dyDescent="0.25">
      <c r="C39" s="4"/>
      <c r="D39" s="4"/>
      <c r="E39" s="4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7">
    <mergeCell ref="A3:E3"/>
    <mergeCell ref="A2:E2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2023-11-01T22:44:14Z</cp:lastPrinted>
  <dcterms:created xsi:type="dcterms:W3CDTF">2013-10-10T11:47:28Z</dcterms:created>
  <dcterms:modified xsi:type="dcterms:W3CDTF">2023-11-07T07:10:50Z</dcterms:modified>
</cp:coreProperties>
</file>